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15" i="1" l="1"/>
  <c r="H15" i="1"/>
  <c r="F15" i="1"/>
  <c r="C15" i="1"/>
  <c r="P32" i="1"/>
  <c r="M32" i="1"/>
  <c r="K32" i="1"/>
  <c r="H32" i="1"/>
  <c r="F32" i="1"/>
  <c r="C32" i="1"/>
  <c r="P23" i="1"/>
  <c r="P15" i="1" s="1"/>
  <c r="K23" i="1"/>
  <c r="H23" i="1"/>
  <c r="F23" i="1"/>
  <c r="C23" i="1"/>
  <c r="P16" i="1"/>
  <c r="M16" i="1"/>
  <c r="K16" i="1"/>
  <c r="H16" i="1"/>
  <c r="F16" i="1"/>
  <c r="C16" i="1"/>
  <c r="H19" i="1"/>
  <c r="M27" i="1"/>
  <c r="H27" i="1"/>
  <c r="C27" i="1"/>
  <c r="M29" i="1"/>
  <c r="H29" i="1"/>
  <c r="C29" i="1"/>
  <c r="M30" i="1"/>
  <c r="H30" i="1"/>
  <c r="C30" i="1"/>
  <c r="C31" i="1"/>
  <c r="H31" i="1"/>
  <c r="M31" i="1"/>
  <c r="M23" i="1" s="1"/>
  <c r="M15" i="1" s="1"/>
  <c r="M33" i="1"/>
  <c r="H33" i="1"/>
  <c r="C33" i="1"/>
  <c r="M25" i="1"/>
  <c r="H25" i="1"/>
  <c r="C25" i="1"/>
  <c r="C21" i="1"/>
  <c r="H21" i="1"/>
  <c r="M21" i="1"/>
  <c r="M19" i="1"/>
  <c r="C19" i="1"/>
</calcChain>
</file>

<file path=xl/sharedStrings.xml><?xml version="1.0" encoding="utf-8"?>
<sst xmlns="http://schemas.openxmlformats.org/spreadsheetml/2006/main" count="58" uniqueCount="42">
  <si>
    <t>№</t>
  </si>
  <si>
    <t>Исполнено (кассовые расходы)</t>
  </si>
  <si>
    <t>Всего</t>
  </si>
  <si>
    <t>феде­ральный</t>
  </si>
  <si>
    <t>бюджет*</t>
  </si>
  <si>
    <t>обла­стной</t>
  </si>
  <si>
    <t>бюджет</t>
  </si>
  <si>
    <t>вне­бюджетные</t>
  </si>
  <si>
    <t>источ­ники</t>
  </si>
  <si>
    <t>всего</t>
  </si>
  <si>
    <t xml:space="preserve"> </t>
  </si>
  <si>
    <t xml:space="preserve">Муниципальная политика </t>
  </si>
  <si>
    <t>Всего по подпрограмме:</t>
  </si>
  <si>
    <t>Развитие муниципального управления и муниципальной службы в Егорлыкском сельском поселении</t>
  </si>
  <si>
    <t xml:space="preserve">Основные мероприятия:  </t>
  </si>
  <si>
    <t>Проведение мероприятий по проведению диспансеризации муниципальных служащих</t>
  </si>
  <si>
    <t>Повышение профессиональных компетенций кадров органов местного самоуправления</t>
  </si>
  <si>
    <t>Обеспечение деятельности Администрации Егорлыкского сельского поселения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</si>
  <si>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</si>
  <si>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</si>
  <si>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Расходы на обеспечение деятельности органов местного самоуправления Егорлыкского сельского поселения</t>
  </si>
  <si>
    <t>Уплата налогов, сборов и иных платежей</t>
  </si>
  <si>
    <t>Наименование</t>
  </si>
  <si>
    <t xml:space="preserve">Объем ассигнований
в соответствии с постановлением 
Администрации Егорлыкского сельского поселения 
об утверждении Программы
</t>
  </si>
  <si>
    <r>
      <t>Субвенция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(</t>
    </r>
    <r>
      <rPr>
        <sz val="10"/>
        <color rgb="FF000000"/>
        <rFont val="Times New Roman"/>
        <family val="1"/>
        <charset val="204"/>
      </rPr>
      <t>Иные закупки товаров, работ и услуг для обеспечения государственных (муниципальных) нужд)</t>
    </r>
  </si>
  <si>
    <t>1.1.</t>
  </si>
  <si>
    <t>внебюджетные</t>
  </si>
  <si>
    <t>местный бюджет</t>
  </si>
  <si>
    <t>областной бюджет</t>
  </si>
  <si>
    <t>1.2</t>
  </si>
  <si>
    <t>3.1</t>
  </si>
  <si>
    <t xml:space="preserve">Объемы неосвоенных средств и причины их не освоения (по источникам финансирования)
</t>
  </si>
  <si>
    <t>3.2</t>
  </si>
  <si>
    <t>3.3</t>
  </si>
  <si>
    <t>3.4</t>
  </si>
  <si>
    <t>Иные выплаты персоналу государственных (муниципальных) органов, за исключением фонда оплаты труда</t>
  </si>
  <si>
    <t>4.1</t>
  </si>
  <si>
    <t>3.5</t>
  </si>
  <si>
    <t>3.6</t>
  </si>
  <si>
    <t xml:space="preserve">Уточненный план ассигнований 
на   2022   год
</t>
  </si>
  <si>
    <t xml:space="preserve">ОТЧЕТ о финансировании и освоении средств на проведение программных мероприятий
 «Муниципальная политика»  (наименование муниципальной программы)
по состоянию на « 01 »  января  2023г.
</t>
  </si>
  <si>
    <t xml:space="preserve">Приложение №2
к постановлению Администрации
Егорлыкского сельского поселения
от 24.04.2023 года   № 121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</si>
</sst>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3"/>
  <sheetViews>
    <sheetView tabSelected="1" topLeftCell="A32" zoomScale="55" zoomScaleNormal="55" workbookViewId="0">
      <selection activeCell="M8" sqref="M8:Q11"/>
    </sheetView>
  </sheetViews>
  <sheetFormatPr defaultRowHeight="15" x14ac:dyDescent="0.25"/>
  <cols>
    <col min="1" max="1" width="4.7109375" customWidth="1"/>
    <col min="2" max="2" width="17.28515625" customWidth="1"/>
    <col min="3" max="3" width="8" customWidth="1"/>
    <col min="4" max="4" width="6" customWidth="1"/>
    <col min="5" max="5" width="5.42578125" customWidth="1"/>
    <col min="6" max="6" width="8.28515625" customWidth="1"/>
    <col min="7" max="7" width="5.7109375" customWidth="1"/>
    <col min="9" max="10" width="5.5703125" customWidth="1"/>
    <col min="12" max="12" width="5.5703125" customWidth="1"/>
    <col min="14" max="14" width="5" customWidth="1"/>
    <col min="15" max="15" width="6" customWidth="1"/>
    <col min="17" max="17" width="5.140625" customWidth="1"/>
    <col min="18" max="18" width="5.5703125" customWidth="1"/>
  </cols>
  <sheetData>
    <row r="2" spans="1:1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2" t="s">
        <v>41</v>
      </c>
      <c r="Q3" s="13"/>
      <c r="R3" s="13"/>
    </row>
    <row r="4" spans="1:18" x14ac:dyDescent="0.25">
      <c r="A4" s="1"/>
      <c r="B4" s="14" t="s">
        <v>40</v>
      </c>
      <c r="C4" s="15"/>
      <c r="D4" s="15"/>
      <c r="E4" s="15"/>
      <c r="F4" s="15"/>
      <c r="G4" s="15"/>
      <c r="H4" s="15"/>
      <c r="I4" s="15"/>
      <c r="J4" s="15"/>
      <c r="K4" s="1"/>
      <c r="L4" s="1"/>
      <c r="M4" s="1"/>
      <c r="N4" s="1"/>
      <c r="O4" s="1"/>
      <c r="P4" s="13"/>
      <c r="Q4" s="13"/>
      <c r="R4" s="13"/>
    </row>
    <row r="5" spans="1:18" x14ac:dyDescent="0.25">
      <c r="A5" s="1"/>
      <c r="B5" s="15"/>
      <c r="C5" s="15"/>
      <c r="D5" s="15"/>
      <c r="E5" s="15"/>
      <c r="F5" s="15"/>
      <c r="G5" s="15"/>
      <c r="H5" s="15"/>
      <c r="I5" s="15"/>
      <c r="J5" s="15"/>
      <c r="K5" s="1"/>
      <c r="L5" s="1"/>
      <c r="M5" s="1"/>
      <c r="N5" s="1"/>
      <c r="O5" s="1"/>
      <c r="P5" s="13"/>
      <c r="Q5" s="13"/>
      <c r="R5" s="13"/>
    </row>
    <row r="6" spans="1:18" ht="21.75" customHeight="1" x14ac:dyDescent="0.25">
      <c r="A6" s="1"/>
      <c r="B6" s="15"/>
      <c r="C6" s="15"/>
      <c r="D6" s="15"/>
      <c r="E6" s="15"/>
      <c r="F6" s="15"/>
      <c r="G6" s="15"/>
      <c r="H6" s="15"/>
      <c r="I6" s="15"/>
      <c r="J6" s="15"/>
      <c r="K6" s="1"/>
      <c r="L6" s="1"/>
      <c r="M6" s="1"/>
      <c r="N6" s="1"/>
      <c r="O6" s="1"/>
      <c r="P6" s="13"/>
      <c r="Q6" s="13"/>
      <c r="R6" s="13"/>
    </row>
    <row r="7" spans="1:18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5">
      <c r="A8" s="9" t="s">
        <v>0</v>
      </c>
      <c r="B8" s="9" t="s">
        <v>22</v>
      </c>
      <c r="C8" s="9" t="s">
        <v>23</v>
      </c>
      <c r="D8" s="9"/>
      <c r="E8" s="9"/>
      <c r="F8" s="9"/>
      <c r="G8" s="9"/>
      <c r="H8" s="9" t="s">
        <v>39</v>
      </c>
      <c r="I8" s="9"/>
      <c r="J8" s="9"/>
      <c r="K8" s="9"/>
      <c r="L8" s="9"/>
      <c r="M8" s="9" t="s">
        <v>1</v>
      </c>
      <c r="N8" s="9"/>
      <c r="O8" s="9"/>
      <c r="P8" s="9"/>
      <c r="Q8" s="9"/>
      <c r="R8" s="9" t="s">
        <v>31</v>
      </c>
    </row>
    <row r="9" spans="1:18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ht="31.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ht="51" x14ac:dyDescent="0.25">
      <c r="A12" s="9"/>
      <c r="B12" s="9"/>
      <c r="C12" s="9" t="s">
        <v>2</v>
      </c>
      <c r="D12" s="4" t="s">
        <v>3</v>
      </c>
      <c r="E12" s="4" t="s">
        <v>5</v>
      </c>
      <c r="F12" s="9" t="s">
        <v>27</v>
      </c>
      <c r="G12" s="4" t="s">
        <v>7</v>
      </c>
      <c r="H12" s="9" t="s">
        <v>9</v>
      </c>
      <c r="I12" s="4" t="s">
        <v>3</v>
      </c>
      <c r="J12" s="9" t="s">
        <v>28</v>
      </c>
      <c r="K12" s="9" t="s">
        <v>27</v>
      </c>
      <c r="L12" s="4" t="s">
        <v>26</v>
      </c>
      <c r="M12" s="9" t="s">
        <v>9</v>
      </c>
      <c r="N12" s="4" t="s">
        <v>3</v>
      </c>
      <c r="O12" s="4" t="s">
        <v>5</v>
      </c>
      <c r="P12" s="9" t="s">
        <v>27</v>
      </c>
      <c r="Q12" s="4" t="s">
        <v>7</v>
      </c>
      <c r="R12" s="9"/>
    </row>
    <row r="13" spans="1:18" ht="38.25" x14ac:dyDescent="0.25">
      <c r="A13" s="9"/>
      <c r="B13" s="9"/>
      <c r="C13" s="9"/>
      <c r="D13" s="4" t="s">
        <v>4</v>
      </c>
      <c r="E13" s="4" t="s">
        <v>6</v>
      </c>
      <c r="F13" s="9"/>
      <c r="G13" s="4" t="s">
        <v>8</v>
      </c>
      <c r="H13" s="9"/>
      <c r="I13" s="4" t="s">
        <v>4</v>
      </c>
      <c r="J13" s="9"/>
      <c r="K13" s="9"/>
      <c r="L13" s="4" t="s">
        <v>8</v>
      </c>
      <c r="M13" s="9"/>
      <c r="N13" s="4" t="s">
        <v>4</v>
      </c>
      <c r="O13" s="4" t="s">
        <v>6</v>
      </c>
      <c r="P13" s="9"/>
      <c r="Q13" s="4" t="s">
        <v>8</v>
      </c>
      <c r="R13" s="9"/>
    </row>
    <row r="14" spans="1:18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</row>
    <row r="15" spans="1:18" ht="25.5" x14ac:dyDescent="0.25">
      <c r="A15" s="2" t="s">
        <v>10</v>
      </c>
      <c r="B15" s="2" t="s">
        <v>11</v>
      </c>
      <c r="C15" s="2">
        <f>SUM(C16,C23,C32)</f>
        <v>15577.7</v>
      </c>
      <c r="D15" s="2"/>
      <c r="E15" s="2"/>
      <c r="F15" s="2">
        <f>SUM(F16,F23,F32)</f>
        <v>15577.7</v>
      </c>
      <c r="G15" s="2"/>
      <c r="H15" s="4">
        <f>SUM(H16,H23,H32)</f>
        <v>15577.7</v>
      </c>
      <c r="I15" s="2"/>
      <c r="J15" s="2"/>
      <c r="K15" s="4">
        <f>SUM(K16,K23,K32)</f>
        <v>15577.7</v>
      </c>
      <c r="L15" s="2"/>
      <c r="M15" s="4">
        <f>SUM(M16,M23,M32)</f>
        <v>15375</v>
      </c>
      <c r="N15" s="2"/>
      <c r="O15" s="2"/>
      <c r="P15" s="4">
        <f>SUM(P16,P23,P32)</f>
        <v>15375</v>
      </c>
      <c r="Q15" s="2"/>
      <c r="R15" s="4"/>
    </row>
    <row r="16" spans="1:18" ht="25.5" x14ac:dyDescent="0.25">
      <c r="A16" s="2">
        <v>1</v>
      </c>
      <c r="B16" s="3" t="s">
        <v>12</v>
      </c>
      <c r="C16" s="2">
        <f>SUM(C19,C21)</f>
        <v>46.6</v>
      </c>
      <c r="D16" s="2"/>
      <c r="E16" s="2"/>
      <c r="F16" s="2">
        <f>SUM(F19:F22)</f>
        <v>46.6</v>
      </c>
      <c r="G16" s="2"/>
      <c r="H16" s="4">
        <f>SUM(H19:H22)</f>
        <v>46.6</v>
      </c>
      <c r="I16" s="2"/>
      <c r="J16" s="2"/>
      <c r="K16" s="4">
        <f>SUM(K19:K22)</f>
        <v>46.6</v>
      </c>
      <c r="L16" s="2"/>
      <c r="M16" s="4">
        <f>SUM(M19:M22)</f>
        <v>45.6</v>
      </c>
      <c r="N16" s="2"/>
      <c r="O16" s="2"/>
      <c r="P16" s="4">
        <f>SUM(P19:P22)</f>
        <v>45.6</v>
      </c>
      <c r="Q16" s="4"/>
      <c r="R16" s="4"/>
    </row>
    <row r="17" spans="1:18" ht="99.75" customHeight="1" x14ac:dyDescent="0.25">
      <c r="A17" s="10" t="s">
        <v>10</v>
      </c>
      <c r="B17" s="10" t="s">
        <v>13</v>
      </c>
      <c r="C17" s="10"/>
      <c r="D17" s="10"/>
      <c r="E17" s="10"/>
      <c r="F17" s="10"/>
      <c r="G17" s="10"/>
      <c r="H17" s="9"/>
      <c r="I17" s="10"/>
      <c r="J17" s="10"/>
      <c r="K17" s="9"/>
      <c r="L17" s="10"/>
      <c r="M17" s="9"/>
      <c r="N17" s="10"/>
      <c r="O17" s="10"/>
      <c r="P17" s="9"/>
      <c r="Q17" s="10"/>
      <c r="R17" s="9"/>
    </row>
    <row r="18" spans="1:18" hidden="1" x14ac:dyDescent="0.25">
      <c r="A18" s="10"/>
      <c r="B18" s="10"/>
      <c r="C18" s="10"/>
      <c r="D18" s="10"/>
      <c r="E18" s="10"/>
      <c r="F18" s="10"/>
      <c r="G18" s="10"/>
      <c r="H18" s="9"/>
      <c r="I18" s="10"/>
      <c r="J18" s="10"/>
      <c r="K18" s="9"/>
      <c r="L18" s="10"/>
      <c r="M18" s="9"/>
      <c r="N18" s="10"/>
      <c r="O18" s="10"/>
      <c r="P18" s="9"/>
      <c r="Q18" s="10"/>
      <c r="R18" s="9"/>
    </row>
    <row r="19" spans="1:18" ht="25.5" x14ac:dyDescent="0.25">
      <c r="A19" s="7" t="s">
        <v>25</v>
      </c>
      <c r="B19" s="2" t="s">
        <v>14</v>
      </c>
      <c r="C19" s="9">
        <f>SUM(D19:G20)</f>
        <v>31.2</v>
      </c>
      <c r="D19" s="9"/>
      <c r="E19" s="9"/>
      <c r="F19" s="9">
        <v>31.2</v>
      </c>
      <c r="G19" s="9"/>
      <c r="H19" s="9">
        <f>SUM(I19:L20)</f>
        <v>31.2</v>
      </c>
      <c r="I19" s="9"/>
      <c r="J19" s="9"/>
      <c r="K19" s="9">
        <v>31.2</v>
      </c>
      <c r="L19" s="9"/>
      <c r="M19" s="9">
        <f>SUM(N19:R20)</f>
        <v>30.2</v>
      </c>
      <c r="N19" s="9"/>
      <c r="O19" s="9"/>
      <c r="P19" s="9">
        <v>30.2</v>
      </c>
      <c r="Q19" s="9"/>
      <c r="R19" s="9"/>
    </row>
    <row r="20" spans="1:18" ht="90" customHeight="1" x14ac:dyDescent="0.25">
      <c r="A20" s="8"/>
      <c r="B20" s="2" t="s">
        <v>15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t="110.25" customHeight="1" x14ac:dyDescent="0.25">
      <c r="A21" s="16" t="s">
        <v>29</v>
      </c>
      <c r="B21" s="10" t="s">
        <v>16</v>
      </c>
      <c r="C21" s="10">
        <f>SUM(D21:G22)</f>
        <v>15.4</v>
      </c>
      <c r="D21" s="10"/>
      <c r="E21" s="10"/>
      <c r="F21" s="10">
        <v>15.4</v>
      </c>
      <c r="G21" s="10"/>
      <c r="H21" s="9">
        <f>SUM(I21:L22)</f>
        <v>15.4</v>
      </c>
      <c r="I21" s="10"/>
      <c r="J21" s="10"/>
      <c r="K21" s="9">
        <v>15.4</v>
      </c>
      <c r="L21" s="10"/>
      <c r="M21" s="9">
        <f>SUM(N21:R22)</f>
        <v>15.4</v>
      </c>
      <c r="N21" s="10"/>
      <c r="O21" s="10"/>
      <c r="P21" s="9">
        <v>15.4</v>
      </c>
      <c r="Q21" s="10"/>
      <c r="R21" s="10"/>
    </row>
    <row r="22" spans="1:18" hidden="1" x14ac:dyDescent="0.25">
      <c r="A22" s="16"/>
      <c r="B22" s="10"/>
      <c r="C22" s="10"/>
      <c r="D22" s="10"/>
      <c r="E22" s="10"/>
      <c r="F22" s="10"/>
      <c r="G22" s="10"/>
      <c r="H22" s="9"/>
      <c r="I22" s="10"/>
      <c r="J22" s="10"/>
      <c r="K22" s="9"/>
      <c r="L22" s="10"/>
      <c r="M22" s="9"/>
      <c r="N22" s="10"/>
      <c r="O22" s="10"/>
      <c r="P22" s="9"/>
      <c r="Q22" s="10"/>
      <c r="R22" s="10"/>
    </row>
    <row r="23" spans="1:18" ht="25.5" x14ac:dyDescent="0.25">
      <c r="A23" s="6"/>
      <c r="B23" s="3" t="s">
        <v>12</v>
      </c>
      <c r="C23" s="4">
        <f>SUM(C25:C31)</f>
        <v>13700.7</v>
      </c>
      <c r="D23" s="4"/>
      <c r="E23" s="4"/>
      <c r="F23" s="4">
        <f>SUM(F25:F31)</f>
        <v>13700.7</v>
      </c>
      <c r="G23" s="4"/>
      <c r="H23" s="4">
        <f>SUM(H25:H31)</f>
        <v>13700.7</v>
      </c>
      <c r="I23" s="4"/>
      <c r="J23" s="4"/>
      <c r="K23" s="4">
        <f>SUM(K25:K31)</f>
        <v>13700.7</v>
      </c>
      <c r="L23" s="4"/>
      <c r="M23" s="4">
        <f>SUM(M25:M31)</f>
        <v>13499.1</v>
      </c>
      <c r="N23" s="4"/>
      <c r="O23" s="4"/>
      <c r="P23" s="4">
        <f>SUM(P25:P31)</f>
        <v>13499.1</v>
      </c>
      <c r="Q23" s="4"/>
      <c r="R23" s="4"/>
    </row>
    <row r="24" spans="1:18" ht="76.5" x14ac:dyDescent="0.25">
      <c r="A24" s="6"/>
      <c r="B24" s="2" t="s">
        <v>17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ht="173.25" customHeight="1" x14ac:dyDescent="0.25">
      <c r="A25" s="11" t="s">
        <v>30</v>
      </c>
      <c r="B25" s="10" t="s">
        <v>18</v>
      </c>
      <c r="C25" s="9">
        <f>SUM(D25:G26)</f>
        <v>11072.1</v>
      </c>
      <c r="D25" s="9"/>
      <c r="E25" s="9"/>
      <c r="F25" s="9">
        <v>11072.1</v>
      </c>
      <c r="G25" s="9"/>
      <c r="H25" s="9">
        <f>SUM(I25:L26)</f>
        <v>11072.1</v>
      </c>
      <c r="I25" s="9"/>
      <c r="J25" s="9"/>
      <c r="K25" s="9">
        <v>11072.1</v>
      </c>
      <c r="L25" s="9"/>
      <c r="M25" s="9">
        <f>SUM(N25:R26)</f>
        <v>11067.3</v>
      </c>
      <c r="N25" s="9"/>
      <c r="O25" s="9"/>
      <c r="P25" s="9">
        <v>11067.3</v>
      </c>
      <c r="Q25" s="9"/>
      <c r="R25" s="9"/>
    </row>
    <row r="26" spans="1:18" x14ac:dyDescent="0.25">
      <c r="A26" s="11"/>
      <c r="B26" s="10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spans="1:18" ht="89.25" x14ac:dyDescent="0.25">
      <c r="A27" s="6" t="s">
        <v>32</v>
      </c>
      <c r="B27" s="2" t="s">
        <v>19</v>
      </c>
      <c r="C27" s="4">
        <f>SUM(D27:G27)</f>
        <v>2518.1999999999998</v>
      </c>
      <c r="D27" s="4"/>
      <c r="E27" s="4"/>
      <c r="F27" s="4">
        <v>2518.1999999999998</v>
      </c>
      <c r="G27" s="4"/>
      <c r="H27" s="4">
        <f>SUM(I27:L27)</f>
        <v>2518.1999999999998</v>
      </c>
      <c r="I27" s="4"/>
      <c r="J27" s="4"/>
      <c r="K27" s="4">
        <v>2518.1999999999998</v>
      </c>
      <c r="L27" s="4"/>
      <c r="M27" s="4">
        <f>SUM(N27:Q27)</f>
        <v>2321.6</v>
      </c>
      <c r="N27" s="4"/>
      <c r="O27" s="4"/>
      <c r="P27" s="4">
        <v>2321.6</v>
      </c>
      <c r="Q27" s="4"/>
      <c r="R27" s="4"/>
    </row>
    <row r="28" spans="1:18" ht="102" x14ac:dyDescent="0.25">
      <c r="A28" s="6" t="s">
        <v>33</v>
      </c>
      <c r="B28" s="2" t="s">
        <v>20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ht="342.75" customHeight="1" x14ac:dyDescent="0.25">
      <c r="A29" s="6" t="s">
        <v>34</v>
      </c>
      <c r="B29" s="2" t="s">
        <v>24</v>
      </c>
      <c r="C29" s="4">
        <f>SUM(D29:G29)</f>
        <v>0.2</v>
      </c>
      <c r="D29" s="4"/>
      <c r="E29" s="4"/>
      <c r="F29" s="4">
        <v>0.2</v>
      </c>
      <c r="G29" s="4"/>
      <c r="H29" s="4">
        <f>SUM(I29:L29)</f>
        <v>0.2</v>
      </c>
      <c r="I29" s="4"/>
      <c r="J29" s="4"/>
      <c r="K29" s="4">
        <v>0.2</v>
      </c>
      <c r="L29" s="4"/>
      <c r="M29" s="4">
        <f>SUM(N29:Q29)</f>
        <v>0.2</v>
      </c>
      <c r="N29" s="4"/>
      <c r="O29" s="4"/>
      <c r="P29" s="4">
        <v>0.2</v>
      </c>
      <c r="Q29" s="4"/>
      <c r="R29" s="4"/>
    </row>
    <row r="30" spans="1:18" ht="44.25" customHeight="1" x14ac:dyDescent="0.25">
      <c r="A30" s="6" t="s">
        <v>37</v>
      </c>
      <c r="B30" s="2" t="s">
        <v>35</v>
      </c>
      <c r="C30" s="4">
        <f>SUM(D30:G30)</f>
        <v>101</v>
      </c>
      <c r="D30" s="4"/>
      <c r="E30" s="4"/>
      <c r="F30" s="4">
        <v>101</v>
      </c>
      <c r="G30" s="4"/>
      <c r="H30" s="4">
        <f>SUM(I30:L30)</f>
        <v>101</v>
      </c>
      <c r="I30" s="4"/>
      <c r="J30" s="4"/>
      <c r="K30" s="4">
        <v>101</v>
      </c>
      <c r="L30" s="4"/>
      <c r="M30" s="4">
        <f>SUM(N30:Q30)</f>
        <v>101</v>
      </c>
      <c r="N30" s="4"/>
      <c r="O30" s="4"/>
      <c r="P30" s="4">
        <v>101</v>
      </c>
      <c r="Q30" s="4"/>
      <c r="R30" s="4"/>
    </row>
    <row r="31" spans="1:18" ht="44.25" customHeight="1" x14ac:dyDescent="0.25">
      <c r="A31" s="6" t="s">
        <v>38</v>
      </c>
      <c r="B31" s="2" t="s">
        <v>21</v>
      </c>
      <c r="C31" s="4">
        <f>SUM(D31:G31)</f>
        <v>9.1999999999999993</v>
      </c>
      <c r="D31" s="4"/>
      <c r="E31" s="4"/>
      <c r="F31" s="4">
        <v>9.1999999999999993</v>
      </c>
      <c r="G31" s="4"/>
      <c r="H31" s="4">
        <f>SUM(I31:L31)</f>
        <v>9.1999999999999993</v>
      </c>
      <c r="I31" s="4"/>
      <c r="J31" s="4"/>
      <c r="K31" s="4">
        <v>9.1999999999999993</v>
      </c>
      <c r="L31" s="4"/>
      <c r="M31" s="4">
        <f>SUM(N31:P31)</f>
        <v>9</v>
      </c>
      <c r="N31" s="4"/>
      <c r="O31" s="4"/>
      <c r="P31" s="4">
        <v>9</v>
      </c>
      <c r="Q31" s="4"/>
      <c r="R31" s="4"/>
    </row>
    <row r="32" spans="1:18" ht="25.5" x14ac:dyDescent="0.25">
      <c r="A32" s="6"/>
      <c r="B32" s="3" t="s">
        <v>12</v>
      </c>
      <c r="C32" s="4">
        <f>SUM(C33)</f>
        <v>1830.4</v>
      </c>
      <c r="D32" s="4"/>
      <c r="E32" s="4"/>
      <c r="F32" s="4">
        <f>SUM(F33)</f>
        <v>1830.4</v>
      </c>
      <c r="G32" s="4"/>
      <c r="H32" s="4">
        <f>SUM(H33)</f>
        <v>1830.4</v>
      </c>
      <c r="I32" s="4"/>
      <c r="J32" s="4"/>
      <c r="K32" s="4">
        <f>SUM(K33)</f>
        <v>1830.4</v>
      </c>
      <c r="L32" s="4"/>
      <c r="M32" s="4">
        <f>SUM(M33)</f>
        <v>1830.3</v>
      </c>
      <c r="N32" s="4"/>
      <c r="O32" s="4"/>
      <c r="P32" s="4">
        <f>SUM(P33)</f>
        <v>1830.3</v>
      </c>
      <c r="Q32" s="4"/>
      <c r="R32" s="4"/>
    </row>
    <row r="33" spans="1:18" ht="63.75" x14ac:dyDescent="0.25">
      <c r="A33" s="6" t="s">
        <v>36</v>
      </c>
      <c r="B33" s="5" t="s">
        <v>18</v>
      </c>
      <c r="C33" s="4">
        <f>SUM(D33:G33)</f>
        <v>1830.4</v>
      </c>
      <c r="D33" s="4"/>
      <c r="E33" s="4"/>
      <c r="F33" s="4">
        <v>1830.4</v>
      </c>
      <c r="G33" s="4"/>
      <c r="H33" s="4">
        <f>SUM(I33:L33)</f>
        <v>1830.4</v>
      </c>
      <c r="I33" s="4"/>
      <c r="J33" s="4"/>
      <c r="K33" s="4">
        <v>1830.4</v>
      </c>
      <c r="L33" s="4"/>
      <c r="M33" s="4">
        <f>SUM(N33:Q33)</f>
        <v>1830.3</v>
      </c>
      <c r="N33" s="4"/>
      <c r="O33" s="4"/>
      <c r="P33" s="4">
        <v>1830.3</v>
      </c>
      <c r="Q33" s="4"/>
      <c r="R33" s="4"/>
    </row>
  </sheetData>
  <mergeCells count="86">
    <mergeCell ref="P3:R6"/>
    <mergeCell ref="B4:J6"/>
    <mergeCell ref="A21:A22"/>
    <mergeCell ref="K12:K13"/>
    <mergeCell ref="J12:J13"/>
    <mergeCell ref="P12:P13"/>
    <mergeCell ref="F12:F13"/>
    <mergeCell ref="A8:A13"/>
    <mergeCell ref="R21:R22"/>
    <mergeCell ref="H21:H22"/>
    <mergeCell ref="I21:I22"/>
    <mergeCell ref="J21:J22"/>
    <mergeCell ref="O19:O20"/>
    <mergeCell ref="P19:P20"/>
    <mergeCell ref="Q19:Q20"/>
    <mergeCell ref="R19:R20"/>
    <mergeCell ref="R25:R26"/>
    <mergeCell ref="B8:B13"/>
    <mergeCell ref="C8:G11"/>
    <mergeCell ref="H8:L11"/>
    <mergeCell ref="R8:R13"/>
    <mergeCell ref="L25:L26"/>
    <mergeCell ref="M25:M26"/>
    <mergeCell ref="N25:N26"/>
    <mergeCell ref="O25:O26"/>
    <mergeCell ref="P25:P26"/>
    <mergeCell ref="Q25:Q26"/>
    <mergeCell ref="F25:F26"/>
    <mergeCell ref="G25:G26"/>
    <mergeCell ref="H25:H26"/>
    <mergeCell ref="I25:I26"/>
    <mergeCell ref="J25:J26"/>
    <mergeCell ref="K25:K26"/>
    <mergeCell ref="N21:N22"/>
    <mergeCell ref="O21:O22"/>
    <mergeCell ref="P21:P22"/>
    <mergeCell ref="Q21:Q22"/>
    <mergeCell ref="K21:K22"/>
    <mergeCell ref="L21:L22"/>
    <mergeCell ref="M21:M22"/>
    <mergeCell ref="A25:A26"/>
    <mergeCell ref="B25:B26"/>
    <mergeCell ref="C25:C26"/>
    <mergeCell ref="D25:D26"/>
    <mergeCell ref="E25:E26"/>
    <mergeCell ref="J19:J20"/>
    <mergeCell ref="K19:K20"/>
    <mergeCell ref="L19:L20"/>
    <mergeCell ref="B21:B22"/>
    <mergeCell ref="C21:C22"/>
    <mergeCell ref="D21:D22"/>
    <mergeCell ref="E21:E22"/>
    <mergeCell ref="F21:F22"/>
    <mergeCell ref="F19:F20"/>
    <mergeCell ref="G19:G20"/>
    <mergeCell ref="H19:H20"/>
    <mergeCell ref="G21:G22"/>
    <mergeCell ref="I19:I20"/>
    <mergeCell ref="R17:R18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P17:P18"/>
    <mergeCell ref="Q17:Q18"/>
    <mergeCell ref="A19:A20"/>
    <mergeCell ref="M8:Q11"/>
    <mergeCell ref="C12:C13"/>
    <mergeCell ref="H12:H13"/>
    <mergeCell ref="M12:M13"/>
    <mergeCell ref="A17:A18"/>
    <mergeCell ref="B17:B18"/>
    <mergeCell ref="C17:C18"/>
    <mergeCell ref="D17:D18"/>
    <mergeCell ref="E17:E18"/>
    <mergeCell ref="F17:F18"/>
    <mergeCell ref="M19:M20"/>
    <mergeCell ref="N19:N20"/>
    <mergeCell ref="C19:C20"/>
    <mergeCell ref="D19:D20"/>
    <mergeCell ref="E19:E2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2023-05-17T10:00:57Z</dcterms:modified>
</cp:coreProperties>
</file>